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3980" windowHeight="8640" activeTab="1"/>
  </bookViews>
  <sheets>
    <sheet name="Popis EEO" sheetId="20" r:id="rId1"/>
    <sheet name="Rekapitulacija" sheetId="16" r:id="rId2"/>
  </sheets>
  <definedNames>
    <definedName name="_xlnm.Print_Area" localSheetId="0">'Popis EEO'!$A$1:$H$70</definedName>
    <definedName name="_xlnm.Print_Area" localSheetId="1">Rekapitulacija!$A$1:$H$17</definedName>
  </definedNames>
  <calcPr calcId="125725"/>
</workbook>
</file>

<file path=xl/calcChain.xml><?xml version="1.0" encoding="utf-8"?>
<calcChain xmlns="http://schemas.openxmlformats.org/spreadsheetml/2006/main">
  <c r="J34" i="20"/>
  <c r="I34"/>
  <c r="J26"/>
  <c r="I26"/>
  <c r="F65" l="1"/>
  <c r="H65" s="1"/>
  <c r="H50"/>
  <c r="F48"/>
  <c r="H48" s="1"/>
  <c r="H45"/>
  <c r="H38"/>
  <c r="H34"/>
  <c r="H26"/>
  <c r="F9"/>
  <c r="H9" s="1"/>
  <c r="F7"/>
  <c r="H7" s="1"/>
  <c r="H5"/>
  <c r="H73" l="1"/>
  <c r="H75"/>
  <c r="H8" i="16" s="1"/>
  <c r="H77" i="20"/>
  <c r="H10" i="16" s="1"/>
  <c r="H76" i="20"/>
  <c r="H9" i="16" s="1"/>
  <c r="H6"/>
  <c r="J52" i="20"/>
  <c r="I52" s="1"/>
  <c r="H52" s="1"/>
  <c r="H74" l="1"/>
  <c r="H7" i="16" s="1"/>
  <c r="H12" s="1"/>
  <c r="G78" i="20" l="1"/>
  <c r="I10" i="16"/>
  <c r="H14" l="1"/>
</calcChain>
</file>

<file path=xl/sharedStrings.xml><?xml version="1.0" encoding="utf-8"?>
<sst xmlns="http://schemas.openxmlformats.org/spreadsheetml/2006/main" count="109" uniqueCount="67">
  <si>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</si>
  <si>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</si>
  <si>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</si>
  <si>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</si>
  <si>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</si>
  <si>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</si>
  <si>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</si>
  <si>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</si>
  <si>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</si>
  <si>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</si>
  <si>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</si>
  <si>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</si>
  <si>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</si>
  <si>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</si>
  <si>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</si>
  <si>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</si>
  <si>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</si>
  <si>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</si>
  <si>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</si>
  <si>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</si>
  <si>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</si>
  <si>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</si>
  <si>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</si>
  <si>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</si>
  <si>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</si>
  <si>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</si>
  <si>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</si>
  <si>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</si>
  <si>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</si>
  <si>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</si>
  <si>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</si>
  <si>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</si>
  <si>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</si>
  <si>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>Zakoličba KTV, PTT, plin…</t>
  </si>
  <si>
    <t xml:space="preserve">          </t>
  </si>
  <si>
    <t>Stroški začasnih zapor</t>
  </si>
  <si>
    <t>Projektantski oz. upravljalski nadzor</t>
  </si>
  <si>
    <t>pav</t>
  </si>
  <si>
    <t>Stroški projektiranja (PID)</t>
  </si>
  <si>
    <t>2x MIVKA</t>
  </si>
  <si>
    <t xml:space="preserve">SKUPNA REKAPITULACIJA </t>
  </si>
  <si>
    <t xml:space="preserve">Dobava in polaganje plastičnih </t>
  </si>
  <si>
    <t>cevi cevne kanalizacije tip</t>
  </si>
  <si>
    <r>
      <t xml:space="preserve"> - 1x PC </t>
    </r>
    <r>
      <rPr>
        <b/>
        <i/>
        <sz val="10"/>
        <rFont val="Courier New CE"/>
        <family val="3"/>
        <charset val="238"/>
      </rPr>
      <t>fi 160</t>
    </r>
  </si>
  <si>
    <t>2x BETON fi 160</t>
  </si>
  <si>
    <t>obbetoniranje cevi PC-E/160</t>
  </si>
  <si>
    <t>pločnik ali bankina 2xPC-E/110</t>
  </si>
  <si>
    <t>m2</t>
  </si>
  <si>
    <t>kanalizacije (2xfi160mm BETON)</t>
  </si>
  <si>
    <t>dimenzij 0.6 x 0.6 m</t>
  </si>
  <si>
    <t>Ureditev prekopanih zelenic</t>
  </si>
  <si>
    <t xml:space="preserve">III.kat.dim: 0.50 x 1.0 m, </t>
  </si>
  <si>
    <t>III.kat.dim: 0.65 x 1.0 m,</t>
  </si>
  <si>
    <t>Drobna gradbena dela</t>
  </si>
  <si>
    <t xml:space="preserve"> EUR</t>
  </si>
  <si>
    <t>SKUPAJ</t>
  </si>
  <si>
    <t>kanalizacije (2*fi160mm MIVKA)</t>
  </si>
  <si>
    <t xml:space="preserve">(mivka, 38m3, 344m cevi) </t>
  </si>
  <si>
    <t xml:space="preserve">(beton MB10, 14m3, 120m cevi) </t>
  </si>
  <si>
    <t>Dobava, izkop, izvedba in zasip bet.</t>
  </si>
  <si>
    <t>dimenzij 1.0 x 1.0 x 1.2 m</t>
  </si>
  <si>
    <t>(lahek kovinski pohodni pokrov 5t)</t>
  </si>
  <si>
    <t>glej risbo 3.</t>
  </si>
  <si>
    <t xml:space="preserve">POPIS DEL S PREDRAČUNOM EEO </t>
  </si>
  <si>
    <t>REKAPITULACIJA EEO</t>
  </si>
  <si>
    <t>DDV 22%</t>
  </si>
  <si>
    <t>kabelskega jaška ,</t>
  </si>
</sst>
</file>

<file path=xl/styles.xml><?xml version="1.0" encoding="utf-8"?>
<styleSheet xmlns="http://schemas.openxmlformats.org/spreadsheetml/2006/main">
  <fonts count="20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/>
    <xf numFmtId="0" fontId="2" fillId="2" borderId="0" xfId="0" applyFont="1" applyFill="1"/>
    <xf numFmtId="0" fontId="0" fillId="2" borderId="0" xfId="0" applyFill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/>
    <xf numFmtId="0" fontId="2" fillId="0" borderId="0" xfId="0" applyFont="1" applyFill="1" applyBorder="1"/>
    <xf numFmtId="0" fontId="5" fillId="0" borderId="0" xfId="0" applyFont="1" applyFill="1" applyBorder="1"/>
    <xf numFmtId="4" fontId="0" fillId="3" borderId="0" xfId="0" applyNumberFormat="1" applyFill="1"/>
    <xf numFmtId="0" fontId="10" fillId="0" borderId="0" xfId="0" applyFont="1" applyFill="1"/>
    <xf numFmtId="0" fontId="4" fillId="4" borderId="0" xfId="0" applyFont="1" applyFill="1"/>
    <xf numFmtId="0" fontId="1" fillId="4" borderId="0" xfId="0" applyFont="1" applyFill="1"/>
    <xf numFmtId="0" fontId="2" fillId="4" borderId="0" xfId="0" applyFont="1" applyFill="1" applyAlignment="1">
      <alignment horizontal="center"/>
    </xf>
    <xf numFmtId="4" fontId="2" fillId="4" borderId="0" xfId="0" applyNumberFormat="1" applyFont="1" applyFill="1"/>
    <xf numFmtId="0" fontId="2" fillId="4" borderId="0" xfId="0" applyFont="1" applyFill="1"/>
    <xf numFmtId="0" fontId="2" fillId="0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0" fillId="0" borderId="0" xfId="0" applyFont="1" applyFill="1" applyBorder="1"/>
    <xf numFmtId="0" fontId="12" fillId="0" borderId="0" xfId="0" applyFont="1" applyFill="1" applyAlignment="1">
      <alignment horizontal="center"/>
    </xf>
    <xf numFmtId="4" fontId="11" fillId="0" borderId="0" xfId="0" applyNumberFormat="1" applyFont="1" applyFill="1"/>
    <xf numFmtId="0" fontId="14" fillId="4" borderId="0" xfId="0" applyFont="1" applyFill="1"/>
    <xf numFmtId="0" fontId="0" fillId="0" borderId="2" xfId="0" applyFont="1" applyFill="1" applyBorder="1"/>
    <xf numFmtId="4" fontId="4" fillId="0" borderId="2" xfId="0" applyNumberFormat="1" applyFont="1" applyFill="1" applyBorder="1"/>
    <xf numFmtId="0" fontId="0" fillId="0" borderId="3" xfId="0" applyFont="1" applyFill="1" applyBorder="1"/>
    <xf numFmtId="4" fontId="4" fillId="0" borderId="3" xfId="0" applyNumberFormat="1" applyFont="1" applyFill="1" applyBorder="1"/>
    <xf numFmtId="0" fontId="0" fillId="0" borderId="1" xfId="0" applyFont="1" applyFill="1" applyBorder="1"/>
    <xf numFmtId="4" fontId="4" fillId="0" borderId="1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0" fontId="2" fillId="2" borderId="0" xfId="0" applyFont="1" applyFill="1" applyBorder="1"/>
    <xf numFmtId="0" fontId="0" fillId="0" borderId="0" xfId="0" applyFont="1" applyFill="1" applyBorder="1"/>
    <xf numFmtId="4" fontId="4" fillId="0" borderId="0" xfId="0" applyNumberFormat="1" applyFont="1" applyFill="1" applyBorder="1"/>
    <xf numFmtId="0" fontId="0" fillId="0" borderId="0" xfId="0" applyFill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4" fontId="2" fillId="4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18" fillId="0" borderId="0" xfId="0" applyFont="1"/>
    <xf numFmtId="0" fontId="8" fillId="0" borderId="3" xfId="0" applyFont="1" applyBorder="1"/>
    <xf numFmtId="0" fontId="19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4" fontId="13" fillId="0" borderId="3" xfId="0" applyNumberFormat="1" applyFont="1" applyBorder="1" applyAlignment="1"/>
    <xf numFmtId="0" fontId="13" fillId="0" borderId="3" xfId="0" applyFont="1" applyBorder="1" applyAlignment="1"/>
    <xf numFmtId="4" fontId="17" fillId="0" borderId="0" xfId="0" applyNumberFormat="1" applyFont="1" applyAlignment="1"/>
    <xf numFmtId="0" fontId="16" fillId="0" borderId="0" xfId="0" applyFont="1" applyAlignment="1"/>
    <xf numFmtId="0" fontId="7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view="pageBreakPreview" topLeftCell="A66" zoomScale="120" zoomScaleNormal="100" zoomScaleSheetLayoutView="120" workbookViewId="0">
      <selection activeCell="H70" sqref="H70"/>
    </sheetView>
  </sheetViews>
  <sheetFormatPr defaultColWidth="9.140625" defaultRowHeight="13.5"/>
  <cols>
    <col min="1" max="1" width="4.5703125" style="33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8" t="s">
        <v>63</v>
      </c>
      <c r="B1" s="69"/>
      <c r="C1" s="69"/>
      <c r="D1" s="69"/>
      <c r="E1" s="69"/>
      <c r="F1" s="69"/>
      <c r="G1" s="69"/>
      <c r="H1" s="69"/>
      <c r="J1" s="5"/>
    </row>
    <row r="2" spans="1:13">
      <c r="A2" s="29"/>
      <c r="B2" s="12"/>
      <c r="C2" s="16"/>
      <c r="D2" s="16"/>
      <c r="E2" s="7"/>
      <c r="G2" s="15"/>
      <c r="H2" s="15"/>
      <c r="J2" s="5"/>
    </row>
    <row r="3" spans="1:13">
      <c r="A3" s="30" t="s">
        <v>0</v>
      </c>
      <c r="B3" s="24" t="s">
        <v>1</v>
      </c>
      <c r="C3" s="25"/>
      <c r="D3" s="25"/>
      <c r="E3" s="26"/>
      <c r="F3" s="26"/>
      <c r="G3" s="27"/>
      <c r="H3" s="27"/>
      <c r="I3" s="17"/>
      <c r="J3" s="12"/>
      <c r="K3" s="12"/>
      <c r="L3" s="28"/>
      <c r="M3" s="28"/>
    </row>
    <row r="4" spans="1:13">
      <c r="A4" s="29"/>
      <c r="B4" s="12" t="s">
        <v>2</v>
      </c>
      <c r="C4" s="16"/>
      <c r="D4" s="16"/>
      <c r="E4" s="7"/>
      <c r="G4" s="15"/>
      <c r="H4" s="15"/>
      <c r="J4" s="5"/>
    </row>
    <row r="5" spans="1:13">
      <c r="A5" s="29" t="s">
        <v>3</v>
      </c>
      <c r="B5" s="12" t="s">
        <v>4</v>
      </c>
      <c r="C5" s="16"/>
      <c r="D5" s="16"/>
      <c r="E5" s="7" t="s">
        <v>5</v>
      </c>
      <c r="F5" s="7">
        <v>232</v>
      </c>
      <c r="G5" s="15">
        <v>0</v>
      </c>
      <c r="H5" s="15">
        <f>+F5*G5</f>
        <v>0</v>
      </c>
      <c r="J5" s="5"/>
    </row>
    <row r="6" spans="1:13">
      <c r="A6" s="29"/>
      <c r="B6" s="12"/>
      <c r="C6" s="16"/>
      <c r="D6" s="16"/>
      <c r="E6" s="7"/>
      <c r="G6" s="15"/>
      <c r="H6" s="15"/>
      <c r="J6" s="5"/>
    </row>
    <row r="7" spans="1:13">
      <c r="A7" s="29" t="s">
        <v>6</v>
      </c>
      <c r="B7" s="12" t="s">
        <v>7</v>
      </c>
      <c r="C7" s="16"/>
      <c r="D7" s="16"/>
      <c r="E7" s="7" t="s">
        <v>5</v>
      </c>
      <c r="F7" s="7">
        <f>F5</f>
        <v>232</v>
      </c>
      <c r="G7" s="15">
        <v>0</v>
      </c>
      <c r="H7" s="15">
        <f>+F7*G7</f>
        <v>0</v>
      </c>
      <c r="J7" s="5"/>
    </row>
    <row r="8" spans="1:13">
      <c r="A8" s="29"/>
      <c r="B8" s="12"/>
      <c r="C8" s="16"/>
      <c r="D8" s="16"/>
      <c r="E8" s="7"/>
      <c r="G8" s="15"/>
      <c r="H8" s="15"/>
      <c r="J8" s="5"/>
    </row>
    <row r="9" spans="1:13">
      <c r="A9" s="29" t="s">
        <v>8</v>
      </c>
      <c r="B9" s="12" t="s">
        <v>9</v>
      </c>
      <c r="C9" s="16"/>
      <c r="D9" s="16"/>
      <c r="E9" s="7" t="s">
        <v>5</v>
      </c>
      <c r="F9" s="7">
        <f>F5</f>
        <v>232</v>
      </c>
      <c r="G9" s="15">
        <v>0</v>
      </c>
      <c r="H9" s="15">
        <f>+F9*G9</f>
        <v>0</v>
      </c>
      <c r="J9" s="5"/>
    </row>
    <row r="10" spans="1:13">
      <c r="A10" s="29"/>
      <c r="B10" s="12"/>
      <c r="C10" s="16"/>
      <c r="D10" s="16"/>
      <c r="E10" s="7"/>
      <c r="G10" s="15"/>
      <c r="H10" s="15"/>
      <c r="J10" s="5"/>
    </row>
    <row r="11" spans="1:13" s="12" customFormat="1">
      <c r="A11" s="29" t="s">
        <v>10</v>
      </c>
      <c r="B11" s="12" t="s">
        <v>33</v>
      </c>
      <c r="C11" s="13"/>
      <c r="D11" s="13"/>
      <c r="E11" s="7" t="s">
        <v>37</v>
      </c>
      <c r="F11" s="7"/>
      <c r="G11" s="15"/>
      <c r="H11" s="38">
        <v>0</v>
      </c>
      <c r="J11" s="13"/>
    </row>
    <row r="12" spans="1:13" s="12" customFormat="1">
      <c r="A12" s="29"/>
      <c r="B12" s="12" t="s">
        <v>34</v>
      </c>
      <c r="C12" s="13"/>
      <c r="D12" s="13"/>
      <c r="E12" s="7"/>
      <c r="F12" s="7"/>
      <c r="G12" s="15"/>
      <c r="H12" s="38"/>
      <c r="I12" s="15"/>
      <c r="J12" s="13"/>
    </row>
    <row r="13" spans="1:13" s="12" customFormat="1">
      <c r="A13" s="29" t="s">
        <v>17</v>
      </c>
      <c r="B13" s="12" t="s">
        <v>35</v>
      </c>
      <c r="C13" s="13"/>
      <c r="D13" s="13"/>
      <c r="E13" s="7" t="s">
        <v>37</v>
      </c>
      <c r="F13" s="7"/>
      <c r="G13" s="15"/>
      <c r="H13" s="38">
        <v>0</v>
      </c>
      <c r="J13" s="13"/>
    </row>
    <row r="14" spans="1:13" s="12" customFormat="1">
      <c r="A14" s="29"/>
      <c r="C14" s="13"/>
      <c r="D14" s="13"/>
      <c r="E14" s="7"/>
      <c r="F14" s="7"/>
      <c r="G14" s="15"/>
      <c r="H14" s="15"/>
      <c r="J14" s="13"/>
    </row>
    <row r="15" spans="1:13" s="12" customFormat="1">
      <c r="A15" s="29"/>
      <c r="C15" s="13"/>
      <c r="D15" s="13"/>
      <c r="E15" s="7"/>
      <c r="F15" s="7"/>
      <c r="G15" s="15"/>
      <c r="H15" s="15"/>
      <c r="J15" s="13"/>
    </row>
    <row r="16" spans="1:13">
      <c r="A16" s="30" t="s">
        <v>11</v>
      </c>
      <c r="B16" s="24" t="s">
        <v>12</v>
      </c>
      <c r="C16" s="25"/>
      <c r="D16" s="25"/>
      <c r="E16" s="26"/>
      <c r="F16" s="26"/>
      <c r="G16" s="27"/>
      <c r="H16" s="27"/>
      <c r="I16" s="17"/>
      <c r="J16" s="15"/>
      <c r="K16" s="12"/>
      <c r="L16" s="28"/>
      <c r="M16" s="28"/>
    </row>
    <row r="17" spans="1:15" s="12" customFormat="1">
      <c r="A17" s="31"/>
      <c r="B17" s="18"/>
      <c r="C17" s="16"/>
      <c r="D17" s="16"/>
      <c r="E17" s="7"/>
      <c r="F17" s="7"/>
      <c r="G17" s="15"/>
      <c r="H17" s="15"/>
      <c r="I17" s="44"/>
      <c r="J17" s="45"/>
      <c r="N17" s="17"/>
      <c r="O17" s="17"/>
    </row>
    <row r="18" spans="1:15">
      <c r="A18" s="29"/>
      <c r="B18" s="12"/>
      <c r="C18" s="16"/>
      <c r="D18" s="16"/>
      <c r="E18" s="7"/>
      <c r="G18" s="15"/>
      <c r="H18" s="15"/>
      <c r="I18" s="42"/>
      <c r="J18" s="43"/>
    </row>
    <row r="19" spans="1:15" s="10" customFormat="1">
      <c r="A19" s="29"/>
      <c r="B19" s="12"/>
      <c r="C19" s="13"/>
      <c r="D19" s="13"/>
      <c r="E19" s="7"/>
      <c r="F19" s="7"/>
      <c r="G19" s="14"/>
      <c r="H19" s="15"/>
      <c r="I19" s="40"/>
      <c r="J19" s="41"/>
      <c r="M19" s="12"/>
      <c r="N19" s="11"/>
      <c r="O19" s="11"/>
    </row>
    <row r="20" spans="1:15" s="10" customFormat="1">
      <c r="A20" s="29" t="s">
        <v>3</v>
      </c>
      <c r="B20" s="12" t="s">
        <v>14</v>
      </c>
      <c r="C20" s="13"/>
      <c r="D20" s="13"/>
      <c r="E20" s="7"/>
      <c r="F20" s="7"/>
      <c r="G20" s="14"/>
      <c r="H20" s="14"/>
      <c r="I20" s="17"/>
      <c r="J20" s="12"/>
      <c r="M20" s="12"/>
      <c r="N20" s="11"/>
      <c r="O20" s="11"/>
    </row>
    <row r="21" spans="1:15" s="10" customFormat="1">
      <c r="A21" s="29"/>
      <c r="B21" s="12" t="s">
        <v>19</v>
      </c>
      <c r="C21" s="13"/>
      <c r="D21" s="13"/>
      <c r="E21" s="7"/>
      <c r="F21" s="7"/>
      <c r="G21" s="14"/>
      <c r="H21" s="14"/>
      <c r="I21" s="17"/>
      <c r="J21" s="12"/>
      <c r="M21" s="12"/>
      <c r="N21" s="11"/>
      <c r="O21" s="11"/>
    </row>
    <row r="22" spans="1:15" s="10" customFormat="1">
      <c r="A22" s="29"/>
      <c r="B22" s="12" t="s">
        <v>51</v>
      </c>
      <c r="C22" s="13"/>
      <c r="D22" s="13"/>
      <c r="E22" s="7"/>
      <c r="F22" s="7"/>
      <c r="G22" s="14"/>
      <c r="H22" s="14"/>
      <c r="I22" s="17"/>
      <c r="J22" s="12"/>
      <c r="M22" s="12"/>
      <c r="N22" s="11"/>
      <c r="O22" s="11"/>
    </row>
    <row r="23" spans="1:15" s="10" customFormat="1">
      <c r="A23" s="29"/>
      <c r="B23" s="12" t="s">
        <v>46</v>
      </c>
      <c r="C23" s="13"/>
      <c r="D23" s="13"/>
      <c r="E23" s="7"/>
      <c r="F23" s="7"/>
      <c r="G23" s="14"/>
      <c r="H23" s="14"/>
      <c r="I23" s="17"/>
      <c r="J23" s="66" t="s">
        <v>39</v>
      </c>
      <c r="M23" s="12"/>
      <c r="N23" s="11"/>
      <c r="O23" s="11"/>
    </row>
    <row r="24" spans="1:15" s="10" customFormat="1">
      <c r="A24" s="29"/>
      <c r="B24" s="23" t="s">
        <v>57</v>
      </c>
      <c r="C24" s="13"/>
      <c r="D24" s="13"/>
      <c r="E24" s="7"/>
      <c r="F24" s="7"/>
      <c r="G24" s="12"/>
      <c r="H24" s="12"/>
      <c r="I24" s="12"/>
      <c r="J24" s="67"/>
      <c r="M24" s="12"/>
      <c r="N24" s="11"/>
      <c r="O24" s="11"/>
    </row>
    <row r="25" spans="1:15" s="10" customFormat="1">
      <c r="A25" s="29"/>
      <c r="B25" s="12" t="s">
        <v>28</v>
      </c>
      <c r="C25" s="13"/>
      <c r="D25" s="13"/>
      <c r="E25" s="7"/>
      <c r="F25" s="7"/>
      <c r="G25" s="12"/>
      <c r="H25" s="12"/>
      <c r="I25" s="17"/>
      <c r="J25" s="12"/>
      <c r="M25" s="12"/>
    </row>
    <row r="26" spans="1:15" s="10" customFormat="1">
      <c r="A26" s="29"/>
      <c r="B26" s="12" t="s">
        <v>56</v>
      </c>
      <c r="C26" s="13"/>
      <c r="D26" s="13"/>
      <c r="E26" s="7" t="s">
        <v>5</v>
      </c>
      <c r="F26" s="7">
        <v>172</v>
      </c>
      <c r="G26" s="14">
        <v>0</v>
      </c>
      <c r="H26" s="15">
        <f>G26*F26</f>
        <v>0</v>
      </c>
      <c r="I26" s="14">
        <f>+F26*0.22</f>
        <v>37.840000000000003</v>
      </c>
      <c r="J26" s="12">
        <f>+F26*2</f>
        <v>344</v>
      </c>
      <c r="M26" s="12"/>
    </row>
    <row r="27" spans="1:15" s="10" customFormat="1">
      <c r="A27" s="29"/>
      <c r="B27" s="12"/>
      <c r="C27" s="13"/>
      <c r="D27" s="13"/>
      <c r="E27" s="7"/>
      <c r="F27" s="7"/>
      <c r="G27" s="14"/>
      <c r="H27" s="15"/>
      <c r="I27" s="40"/>
      <c r="J27" s="41"/>
      <c r="M27" s="12"/>
    </row>
    <row r="28" spans="1:15" s="10" customFormat="1">
      <c r="A28" s="32" t="s">
        <v>6</v>
      </c>
      <c r="B28" s="20" t="s">
        <v>14</v>
      </c>
      <c r="C28" s="13"/>
      <c r="D28" s="13"/>
      <c r="E28" s="7"/>
      <c r="F28" s="7"/>
      <c r="G28" s="14"/>
      <c r="H28" s="15"/>
      <c r="I28" s="14"/>
      <c r="J28" s="12"/>
      <c r="M28" s="12"/>
    </row>
    <row r="29" spans="1:15" s="10" customFormat="1">
      <c r="A29" s="32"/>
      <c r="B29" s="21" t="s">
        <v>19</v>
      </c>
      <c r="C29" s="13"/>
      <c r="D29" s="13"/>
      <c r="E29" s="7"/>
      <c r="F29" s="7"/>
      <c r="G29" s="14"/>
      <c r="H29" s="15"/>
      <c r="I29" s="14"/>
      <c r="J29" s="12"/>
      <c r="M29" s="12"/>
    </row>
    <row r="30" spans="1:15" s="10" customFormat="1">
      <c r="A30" s="32"/>
      <c r="B30" s="21" t="s">
        <v>52</v>
      </c>
      <c r="C30" s="13"/>
      <c r="D30" s="13"/>
      <c r="E30" s="7"/>
      <c r="F30" s="7"/>
      <c r="G30" s="14"/>
      <c r="H30" s="15"/>
      <c r="I30" s="14"/>
      <c r="J30" s="12"/>
      <c r="M30" s="12"/>
    </row>
    <row r="31" spans="1:15" s="10" customFormat="1">
      <c r="A31" s="32"/>
      <c r="B31" s="21" t="s">
        <v>45</v>
      </c>
      <c r="C31" s="13"/>
      <c r="D31" s="13"/>
      <c r="E31" s="7"/>
      <c r="F31" s="7"/>
      <c r="G31" s="14"/>
      <c r="H31" s="15"/>
      <c r="I31" s="14"/>
      <c r="J31" s="66" t="s">
        <v>44</v>
      </c>
      <c r="M31" s="12"/>
    </row>
    <row r="32" spans="1:15" s="10" customFormat="1">
      <c r="A32" s="32"/>
      <c r="B32" s="36" t="s">
        <v>58</v>
      </c>
      <c r="C32" s="13"/>
      <c r="D32" s="13"/>
      <c r="E32" s="7"/>
      <c r="F32" s="7"/>
      <c r="G32" s="14"/>
      <c r="H32" s="15"/>
      <c r="I32" s="14"/>
      <c r="J32" s="67"/>
      <c r="M32" s="12"/>
    </row>
    <row r="33" spans="1:13" s="10" customFormat="1">
      <c r="A33" s="32"/>
      <c r="B33" s="20" t="s">
        <v>28</v>
      </c>
      <c r="C33" s="13"/>
      <c r="D33" s="13"/>
      <c r="E33" s="7"/>
      <c r="F33" s="7"/>
      <c r="G33" s="12"/>
      <c r="H33" s="12"/>
      <c r="I33" s="14"/>
      <c r="J33" s="12"/>
      <c r="M33" s="12"/>
    </row>
    <row r="34" spans="1:13" s="10" customFormat="1">
      <c r="A34" s="32"/>
      <c r="B34" s="12" t="s">
        <v>48</v>
      </c>
      <c r="C34" s="13"/>
      <c r="D34" s="13"/>
      <c r="E34" s="7" t="s">
        <v>5</v>
      </c>
      <c r="F34" s="7">
        <v>60</v>
      </c>
      <c r="G34" s="14">
        <v>0</v>
      </c>
      <c r="H34" s="15">
        <f>G34*F34</f>
        <v>0</v>
      </c>
      <c r="I34" s="14">
        <f>+F34*0.22</f>
        <v>13.2</v>
      </c>
      <c r="J34" s="12">
        <f>+F34*2</f>
        <v>120</v>
      </c>
      <c r="M34" s="12"/>
    </row>
    <row r="35" spans="1:13" s="10" customFormat="1">
      <c r="A35" s="32"/>
      <c r="B35" s="12"/>
      <c r="C35" s="13"/>
      <c r="D35" s="13"/>
      <c r="E35" s="7"/>
      <c r="F35" s="7"/>
      <c r="G35" s="14"/>
      <c r="H35" s="15"/>
      <c r="I35" s="42"/>
      <c r="J35" s="43"/>
      <c r="L35" s="12"/>
      <c r="M35" s="12"/>
    </row>
    <row r="36" spans="1:13" s="10" customFormat="1">
      <c r="A36" s="32" t="s">
        <v>8</v>
      </c>
      <c r="B36" s="20" t="s">
        <v>41</v>
      </c>
      <c r="C36" s="13"/>
      <c r="D36" s="13"/>
      <c r="E36" s="7"/>
      <c r="F36" s="7"/>
      <c r="G36" s="14"/>
      <c r="H36" s="15"/>
      <c r="I36" s="46"/>
      <c r="J36" s="20"/>
      <c r="K36" s="47"/>
      <c r="L36" s="12"/>
      <c r="M36" s="12"/>
    </row>
    <row r="37" spans="1:13" s="10" customFormat="1">
      <c r="A37" s="32"/>
      <c r="B37" s="20" t="s">
        <v>42</v>
      </c>
      <c r="C37" s="13"/>
      <c r="D37" s="13"/>
      <c r="E37" s="7"/>
      <c r="F37" s="7"/>
      <c r="G37" s="14"/>
      <c r="H37" s="15"/>
      <c r="I37" s="46"/>
      <c r="J37" s="20"/>
      <c r="K37" s="47"/>
      <c r="L37" s="12"/>
      <c r="M37" s="12"/>
    </row>
    <row r="38" spans="1:13" s="10" customFormat="1">
      <c r="A38" s="29"/>
      <c r="B38" s="20" t="s">
        <v>43</v>
      </c>
      <c r="C38" s="13"/>
      <c r="D38" s="13"/>
      <c r="E38" s="7" t="s">
        <v>5</v>
      </c>
      <c r="F38" s="7">
        <v>464</v>
      </c>
      <c r="G38" s="14">
        <v>0</v>
      </c>
      <c r="H38" s="15">
        <f>G38*F38</f>
        <v>0</v>
      </c>
      <c r="I38" s="46"/>
      <c r="J38" s="20"/>
      <c r="K38" s="47"/>
      <c r="L38" s="12"/>
      <c r="M38" s="12"/>
    </row>
    <row r="39" spans="1:13" s="10" customFormat="1">
      <c r="A39" s="29"/>
      <c r="B39" s="12"/>
      <c r="C39" s="16"/>
      <c r="D39" s="16"/>
      <c r="E39" s="7"/>
      <c r="F39" s="7"/>
      <c r="G39" s="14"/>
      <c r="H39" s="14"/>
      <c r="I39" s="48"/>
      <c r="J39" s="49"/>
      <c r="K39" s="47"/>
      <c r="L39" s="12"/>
      <c r="M39" s="12"/>
    </row>
    <row r="40" spans="1:13" s="12" customFormat="1">
      <c r="A40" s="29" t="s">
        <v>10</v>
      </c>
      <c r="B40" s="12" t="s">
        <v>59</v>
      </c>
      <c r="C40" s="35"/>
      <c r="D40" s="35"/>
      <c r="E40" s="7"/>
      <c r="F40" s="7"/>
      <c r="G40" s="15"/>
      <c r="H40" s="15"/>
      <c r="I40" s="50"/>
      <c r="J40" s="20"/>
      <c r="K40" s="20"/>
    </row>
    <row r="41" spans="1:13" s="12" customFormat="1">
      <c r="A41" s="29"/>
      <c r="B41" s="12" t="s">
        <v>66</v>
      </c>
      <c r="C41" s="35"/>
      <c r="D41" s="35"/>
      <c r="E41" s="7"/>
      <c r="F41" s="7"/>
      <c r="G41" s="15"/>
      <c r="H41" s="15"/>
      <c r="I41" s="50"/>
      <c r="J41" s="20"/>
      <c r="K41" s="20"/>
    </row>
    <row r="42" spans="1:13" s="12" customFormat="1">
      <c r="A42" s="29"/>
      <c r="B42" s="12" t="s">
        <v>60</v>
      </c>
      <c r="C42" s="35"/>
      <c r="D42" s="35"/>
      <c r="E42" s="7"/>
      <c r="F42" s="7"/>
      <c r="G42" s="15"/>
      <c r="H42" s="15"/>
      <c r="I42" s="17"/>
    </row>
    <row r="43" spans="1:13" s="12" customFormat="1">
      <c r="A43" s="29"/>
      <c r="B43" s="12" t="s">
        <v>61</v>
      </c>
      <c r="C43" s="35"/>
      <c r="D43" s="35"/>
      <c r="E43" s="7"/>
      <c r="F43" s="7"/>
      <c r="I43" s="17"/>
    </row>
    <row r="44" spans="1:13" s="12" customFormat="1">
      <c r="A44" s="29"/>
      <c r="B44" s="12" t="s">
        <v>49</v>
      </c>
      <c r="C44" s="35"/>
      <c r="D44" s="35"/>
      <c r="E44" s="7"/>
      <c r="F44" s="7"/>
      <c r="I44" s="17"/>
    </row>
    <row r="45" spans="1:13" s="12" customFormat="1">
      <c r="A45" s="29"/>
      <c r="B45" s="23" t="s">
        <v>62</v>
      </c>
      <c r="C45" s="35"/>
      <c r="D45" s="35"/>
      <c r="E45" s="7" t="s">
        <v>13</v>
      </c>
      <c r="F45" s="7">
        <v>6</v>
      </c>
      <c r="G45" s="14">
        <v>0</v>
      </c>
      <c r="H45" s="15">
        <f>SUM(F45*G45)</f>
        <v>0</v>
      </c>
      <c r="I45" s="17"/>
    </row>
    <row r="46" spans="1:13" s="12" customFormat="1">
      <c r="A46" s="29"/>
      <c r="C46" s="35"/>
      <c r="D46" s="35"/>
      <c r="E46" s="7"/>
      <c r="F46" s="7"/>
      <c r="G46" s="14"/>
      <c r="H46" s="15"/>
      <c r="I46" s="17"/>
    </row>
    <row r="47" spans="1:13" customFormat="1">
      <c r="A47" s="29" t="s">
        <v>17</v>
      </c>
      <c r="B47" s="12" t="s">
        <v>30</v>
      </c>
      <c r="C47" s="16"/>
      <c r="D47" s="16"/>
      <c r="E47" s="7"/>
      <c r="F47" s="7"/>
      <c r="G47" s="14"/>
      <c r="H47" s="14"/>
      <c r="J47" s="5"/>
      <c r="K47" s="5"/>
      <c r="L47" s="5"/>
      <c r="M47" s="5"/>
    </row>
    <row r="48" spans="1:13" customFormat="1">
      <c r="A48" s="29"/>
      <c r="B48" s="12" t="s">
        <v>15</v>
      </c>
      <c r="C48" s="16"/>
      <c r="D48" s="16"/>
      <c r="E48" s="7" t="s">
        <v>16</v>
      </c>
      <c r="F48" s="7">
        <f>2*F5</f>
        <v>464</v>
      </c>
      <c r="G48" s="14">
        <v>0</v>
      </c>
      <c r="H48" s="14">
        <f>+F48*G48</f>
        <v>0</v>
      </c>
      <c r="J48" s="5"/>
      <c r="K48" s="5"/>
      <c r="L48" s="5"/>
      <c r="M48" s="5"/>
    </row>
    <row r="49" spans="1:15" customFormat="1">
      <c r="A49" s="29"/>
      <c r="B49" s="12"/>
      <c r="C49" s="16"/>
      <c r="D49" s="16"/>
      <c r="E49" s="7"/>
      <c r="F49" s="7"/>
      <c r="G49" s="14"/>
      <c r="H49" s="14"/>
      <c r="J49" s="5"/>
      <c r="K49" s="5"/>
      <c r="L49" s="5"/>
      <c r="M49" s="5"/>
    </row>
    <row r="50" spans="1:15" customFormat="1">
      <c r="A50" s="32" t="s">
        <v>18</v>
      </c>
      <c r="B50" s="12" t="s">
        <v>50</v>
      </c>
      <c r="C50" s="37" t="s">
        <v>47</v>
      </c>
      <c r="D50" s="37">
        <v>30</v>
      </c>
      <c r="E50" s="7" t="s">
        <v>47</v>
      </c>
      <c r="F50" s="7">
        <v>1</v>
      </c>
      <c r="G50" s="14">
        <v>0</v>
      </c>
      <c r="H50" s="14">
        <f>G50*F50</f>
        <v>0</v>
      </c>
      <c r="J50" s="5"/>
      <c r="K50" s="5"/>
      <c r="L50" s="5"/>
      <c r="M50" s="5"/>
    </row>
    <row r="51" spans="1:15" customFormat="1">
      <c r="A51" s="29"/>
      <c r="B51" s="12"/>
      <c r="C51" s="13"/>
      <c r="D51" s="13"/>
      <c r="E51" s="7"/>
      <c r="F51" s="7"/>
      <c r="G51" s="15"/>
      <c r="H51" s="15"/>
      <c r="J51" s="5"/>
      <c r="K51" s="5"/>
      <c r="L51" s="5"/>
      <c r="M51" s="5"/>
    </row>
    <row r="52" spans="1:15" ht="13.5" customHeight="1">
      <c r="A52" s="29" t="s">
        <v>20</v>
      </c>
      <c r="B52" s="12" t="s">
        <v>53</v>
      </c>
      <c r="C52" s="16"/>
      <c r="D52" s="16"/>
      <c r="E52" s="7" t="s">
        <v>37</v>
      </c>
      <c r="G52" s="15"/>
      <c r="H52" s="15">
        <f>ROUND(I52,0)</f>
        <v>0</v>
      </c>
      <c r="I52" s="51">
        <f>0.03*J52</f>
        <v>0</v>
      </c>
      <c r="J52" s="51">
        <f>SUM(H18:H51)</f>
        <v>0</v>
      </c>
      <c r="K52" s="52" t="s">
        <v>54</v>
      </c>
    </row>
    <row r="53" spans="1:15" ht="13.5" customHeight="1">
      <c r="A53" s="29"/>
      <c r="B53" s="12"/>
      <c r="C53" s="16"/>
      <c r="D53" s="16"/>
      <c r="E53" s="7"/>
      <c r="G53" s="15"/>
      <c r="H53" s="15"/>
      <c r="I53" s="14"/>
      <c r="J53" s="14"/>
      <c r="K53" s="14"/>
      <c r="L53" s="12"/>
      <c r="M53" s="12"/>
    </row>
    <row r="54" spans="1:15">
      <c r="A54" s="29"/>
      <c r="B54" s="12"/>
      <c r="C54" s="16"/>
      <c r="D54" s="16"/>
      <c r="E54" s="7"/>
      <c r="G54" s="15"/>
      <c r="H54" s="15"/>
      <c r="I54" s="17"/>
      <c r="J54" s="12"/>
      <c r="K54" s="12"/>
      <c r="L54" s="12"/>
      <c r="M54" s="12"/>
    </row>
    <row r="55" spans="1:15" s="12" customFormat="1">
      <c r="A55" s="30" t="s">
        <v>21</v>
      </c>
      <c r="B55" s="24" t="s">
        <v>22</v>
      </c>
      <c r="C55" s="25"/>
      <c r="D55" s="25"/>
      <c r="E55" s="26"/>
      <c r="F55" s="26"/>
      <c r="G55" s="27"/>
      <c r="H55" s="27"/>
      <c r="I55" s="17"/>
      <c r="L55" s="28"/>
      <c r="M55" s="28"/>
      <c r="N55" s="17"/>
      <c r="O55" s="17"/>
    </row>
    <row r="56" spans="1:15" s="12" customFormat="1">
      <c r="A56" s="31"/>
      <c r="B56" s="18"/>
      <c r="C56" s="16"/>
      <c r="D56" s="16"/>
      <c r="E56" s="7"/>
      <c r="F56" s="7"/>
      <c r="G56" s="15"/>
      <c r="H56" s="15"/>
      <c r="I56" s="17"/>
      <c r="N56" s="17"/>
      <c r="O56" s="17"/>
    </row>
    <row r="57" spans="1:15">
      <c r="A57" s="31"/>
      <c r="B57" s="12"/>
      <c r="C57" s="16"/>
      <c r="D57" s="16"/>
      <c r="E57" s="7"/>
      <c r="G57" s="14"/>
      <c r="H57" s="14"/>
      <c r="I57" s="15"/>
      <c r="J57" s="12"/>
      <c r="K57" s="12"/>
      <c r="L57" s="12"/>
      <c r="M57" s="12"/>
      <c r="N57" s="5"/>
      <c r="O57" s="5"/>
    </row>
    <row r="58" spans="1:15">
      <c r="A58" s="30" t="s">
        <v>23</v>
      </c>
      <c r="B58" s="24" t="s">
        <v>24</v>
      </c>
      <c r="C58" s="25"/>
      <c r="D58" s="25"/>
      <c r="E58" s="26"/>
      <c r="F58" s="26"/>
      <c r="G58" s="27"/>
      <c r="H58" s="27"/>
      <c r="I58" s="17"/>
      <c r="J58" s="12"/>
      <c r="K58" s="12"/>
      <c r="L58" s="12"/>
      <c r="M58" s="28"/>
    </row>
    <row r="59" spans="1:15">
      <c r="A59" s="34"/>
      <c r="B59" s="6"/>
      <c r="I59" s="5"/>
      <c r="J59" s="5"/>
    </row>
    <row r="60" spans="1:15" customFormat="1">
      <c r="A60" s="31"/>
      <c r="B60" s="6"/>
      <c r="C60" s="8"/>
      <c r="D60" s="8"/>
      <c r="E60" s="1"/>
      <c r="F60" s="1"/>
      <c r="G60" s="4"/>
      <c r="H60" s="4"/>
      <c r="J60" s="5"/>
      <c r="K60" s="5"/>
      <c r="L60" s="5"/>
      <c r="M60" s="5"/>
    </row>
    <row r="61" spans="1:15" customFormat="1">
      <c r="A61" s="29"/>
      <c r="B61" s="12"/>
      <c r="C61" s="13"/>
      <c r="D61" s="13"/>
      <c r="E61" s="7"/>
      <c r="F61" s="7"/>
      <c r="G61" s="15"/>
      <c r="H61" s="15"/>
      <c r="J61" s="5"/>
      <c r="K61" s="5"/>
      <c r="L61" s="5"/>
      <c r="M61" s="5"/>
    </row>
    <row r="62" spans="1:15" customFormat="1">
      <c r="A62" s="30" t="s">
        <v>25</v>
      </c>
      <c r="B62" s="24" t="s">
        <v>26</v>
      </c>
      <c r="C62" s="25"/>
      <c r="D62" s="25"/>
      <c r="E62" s="26"/>
      <c r="F62" s="26"/>
      <c r="G62" s="27"/>
      <c r="H62" s="27"/>
      <c r="I62" s="17"/>
      <c r="J62" s="12"/>
      <c r="K62" s="12"/>
      <c r="L62" s="12"/>
      <c r="M62" s="28"/>
    </row>
    <row r="63" spans="1:15" customFormat="1">
      <c r="A63" s="33"/>
      <c r="B63" s="5"/>
      <c r="C63" s="3"/>
      <c r="D63" s="3"/>
      <c r="E63" s="1"/>
      <c r="F63" s="7"/>
      <c r="G63" s="4"/>
      <c r="H63" s="4"/>
      <c r="J63" s="5"/>
      <c r="K63" s="5"/>
      <c r="L63" s="5"/>
      <c r="M63" s="5"/>
    </row>
    <row r="64" spans="1:15" customFormat="1">
      <c r="A64" s="33" t="s">
        <v>3</v>
      </c>
      <c r="B64" s="5" t="s">
        <v>29</v>
      </c>
      <c r="C64" s="3"/>
      <c r="D64" s="3"/>
      <c r="E64" s="1"/>
      <c r="F64" s="7"/>
      <c r="G64" s="4"/>
      <c r="H64" s="4"/>
      <c r="J64" s="5"/>
      <c r="K64" s="5"/>
      <c r="L64" s="5"/>
      <c r="M64" s="5"/>
    </row>
    <row r="65" spans="1:15" customFormat="1">
      <c r="A65" s="33"/>
      <c r="B65" s="5" t="s">
        <v>27</v>
      </c>
      <c r="C65" s="3"/>
      <c r="D65" s="3"/>
      <c r="E65" s="1" t="s">
        <v>5</v>
      </c>
      <c r="F65" s="7">
        <f>F5</f>
        <v>232</v>
      </c>
      <c r="G65" s="4">
        <v>0</v>
      </c>
      <c r="H65" s="4">
        <f>+F65*G65</f>
        <v>0</v>
      </c>
      <c r="J65" s="5"/>
      <c r="K65" s="5"/>
      <c r="L65" s="5"/>
      <c r="M65" s="5"/>
    </row>
    <row r="66" spans="1:15" customFormat="1">
      <c r="A66" s="33"/>
      <c r="B66" s="5"/>
      <c r="C66" s="3"/>
      <c r="D66" s="3"/>
      <c r="E66" s="1"/>
      <c r="F66" s="7"/>
      <c r="G66" s="4"/>
      <c r="H66" s="4"/>
      <c r="J66" s="5"/>
      <c r="K66" s="5"/>
      <c r="L66" s="5"/>
      <c r="M66" s="5"/>
    </row>
    <row r="67" spans="1:15" customFormat="1">
      <c r="A67" s="33" t="s">
        <v>6</v>
      </c>
      <c r="B67" s="5" t="s">
        <v>36</v>
      </c>
      <c r="C67" s="3"/>
      <c r="D67" s="3"/>
      <c r="E67" s="1" t="s">
        <v>2</v>
      </c>
      <c r="F67" s="7"/>
      <c r="G67" s="4"/>
      <c r="H67" s="15">
        <v>0</v>
      </c>
      <c r="J67" s="5"/>
      <c r="K67" s="5"/>
      <c r="L67" s="5"/>
      <c r="M67" s="5"/>
    </row>
    <row r="68" spans="1:15" customFormat="1">
      <c r="A68" s="33"/>
      <c r="B68" s="5"/>
      <c r="C68" s="3"/>
      <c r="D68" s="3"/>
      <c r="E68" s="1"/>
      <c r="F68" s="7"/>
      <c r="G68" s="4"/>
      <c r="H68" s="15"/>
      <c r="J68" s="5"/>
      <c r="K68" s="5"/>
      <c r="L68" s="5"/>
      <c r="M68" s="5"/>
    </row>
    <row r="69" spans="1:15" customFormat="1" ht="14.25" customHeight="1">
      <c r="A69" s="33" t="s">
        <v>8</v>
      </c>
      <c r="B69" s="5" t="s">
        <v>38</v>
      </c>
      <c r="C69" s="3"/>
      <c r="D69" s="3"/>
      <c r="E69" s="1" t="s">
        <v>2</v>
      </c>
      <c r="F69" s="7"/>
      <c r="G69" s="4"/>
      <c r="H69" s="15">
        <v>0</v>
      </c>
      <c r="J69" s="5"/>
      <c r="K69" s="5"/>
      <c r="L69" s="5"/>
      <c r="M69" s="5"/>
    </row>
    <row r="70" spans="1:15" customFormat="1">
      <c r="A70" s="33"/>
      <c r="B70" s="5"/>
      <c r="C70" s="3"/>
      <c r="D70" s="3"/>
      <c r="E70" s="1"/>
      <c r="F70" s="7"/>
      <c r="G70" s="4"/>
      <c r="H70" s="4"/>
      <c r="J70" s="5"/>
      <c r="K70" s="5"/>
      <c r="L70" s="5"/>
      <c r="M70" s="5"/>
    </row>
    <row r="71" spans="1:15">
      <c r="A71" s="29"/>
      <c r="B71" s="12"/>
      <c r="C71" s="13"/>
      <c r="D71" s="13"/>
      <c r="E71" s="7"/>
      <c r="G71" s="13"/>
      <c r="I71" s="5"/>
      <c r="J71" s="5"/>
      <c r="N71" s="5"/>
      <c r="O71" s="5"/>
    </row>
    <row r="72" spans="1:15">
      <c r="A72" s="29"/>
      <c r="B72" s="12"/>
      <c r="C72" s="13"/>
      <c r="D72" s="13"/>
      <c r="E72" s="7"/>
      <c r="G72" s="13"/>
      <c r="I72" s="5"/>
      <c r="J72" s="5"/>
      <c r="N72" s="5"/>
      <c r="O72" s="5"/>
    </row>
    <row r="73" spans="1:15" ht="21" customHeight="1">
      <c r="A73" s="53" t="s">
        <v>0</v>
      </c>
      <c r="B73" s="54" t="s">
        <v>1</v>
      </c>
      <c r="C73" s="55"/>
      <c r="D73" s="55"/>
      <c r="E73" s="56"/>
      <c r="F73" s="56"/>
      <c r="G73" s="57"/>
      <c r="H73" s="57">
        <f>SUM(H3:H14)</f>
        <v>0</v>
      </c>
    </row>
    <row r="74" spans="1:15" ht="21" customHeight="1">
      <c r="A74" s="53" t="s">
        <v>11</v>
      </c>
      <c r="B74" s="54" t="s">
        <v>12</v>
      </c>
      <c r="C74" s="55"/>
      <c r="D74" s="55"/>
      <c r="E74" s="56"/>
      <c r="F74" s="56"/>
      <c r="G74" s="57"/>
      <c r="H74" s="57">
        <f>SUM(H16:H57)</f>
        <v>0</v>
      </c>
    </row>
    <row r="75" spans="1:15" ht="21" customHeight="1">
      <c r="A75" s="53" t="s">
        <v>21</v>
      </c>
      <c r="B75" s="54" t="s">
        <v>22</v>
      </c>
      <c r="C75" s="55"/>
      <c r="D75" s="55"/>
      <c r="E75" s="56"/>
      <c r="F75" s="56"/>
      <c r="G75" s="57"/>
      <c r="H75" s="57">
        <f>SUM(H55:H57)</f>
        <v>0</v>
      </c>
    </row>
    <row r="76" spans="1:15" ht="21" customHeight="1">
      <c r="A76" s="53" t="s">
        <v>23</v>
      </c>
      <c r="B76" s="54" t="s">
        <v>24</v>
      </c>
      <c r="C76" s="55"/>
      <c r="D76" s="55"/>
      <c r="E76" s="56"/>
      <c r="F76" s="56"/>
      <c r="G76" s="57"/>
      <c r="H76" s="57">
        <f>SUM(H58:H61)</f>
        <v>0</v>
      </c>
    </row>
    <row r="77" spans="1:15" ht="21" customHeight="1">
      <c r="A77" s="53" t="s">
        <v>25</v>
      </c>
      <c r="B77" s="54" t="s">
        <v>26</v>
      </c>
      <c r="C77" s="55"/>
      <c r="D77" s="55"/>
      <c r="E77" s="56"/>
      <c r="F77" s="56"/>
      <c r="G77" s="57"/>
      <c r="H77" s="57">
        <f>SUM(H62:H70)</f>
        <v>0</v>
      </c>
    </row>
    <row r="78" spans="1:15" s="9" customFormat="1" ht="24" customHeight="1">
      <c r="A78" s="58"/>
      <c r="B78" s="60" t="s">
        <v>55</v>
      </c>
      <c r="C78" s="61"/>
      <c r="D78" s="61"/>
      <c r="E78" s="62"/>
      <c r="F78" s="63"/>
      <c r="G78" s="64">
        <f>SUM(H73:H77)</f>
        <v>0</v>
      </c>
      <c r="H78" s="65"/>
      <c r="I78" s="59"/>
      <c r="J78" s="59"/>
      <c r="N78" s="59"/>
      <c r="O78" s="59"/>
    </row>
  </sheetData>
  <mergeCells count="4">
    <mergeCell ref="G78:H78"/>
    <mergeCell ref="J31:J32"/>
    <mergeCell ref="J23:J24"/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1" manualBreakCount="1">
    <brk id="46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zoomScale="120" zoomScaleNormal="100" zoomScaleSheetLayoutView="120" workbookViewId="0">
      <selection activeCell="A18" sqref="A18:XFD18"/>
    </sheetView>
  </sheetViews>
  <sheetFormatPr defaultColWidth="9.140625" defaultRowHeight="13.5"/>
  <cols>
    <col min="1" max="1" width="4.5703125" style="33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2" customFormat="1" ht="21">
      <c r="A1" s="70" t="s">
        <v>40</v>
      </c>
      <c r="B1" s="71"/>
      <c r="C1" s="71"/>
      <c r="D1" s="71"/>
      <c r="E1" s="71"/>
      <c r="F1" s="71"/>
      <c r="G1" s="71"/>
      <c r="H1" s="71"/>
      <c r="I1" s="17"/>
      <c r="J1" s="16"/>
      <c r="N1" s="17"/>
      <c r="O1" s="17"/>
    </row>
    <row r="2" spans="1:15" s="12" customFormat="1">
      <c r="A2" s="33"/>
      <c r="J2" s="16"/>
      <c r="N2" s="17"/>
      <c r="O2" s="17"/>
    </row>
    <row r="3" spans="1:15" s="12" customFormat="1">
      <c r="A3" s="33"/>
      <c r="B3" s="5"/>
      <c r="C3" s="3"/>
      <c r="D3" s="3"/>
      <c r="E3" s="1"/>
      <c r="F3" s="7"/>
      <c r="G3" s="4"/>
      <c r="H3" s="4"/>
      <c r="I3" s="17"/>
      <c r="J3" s="16"/>
      <c r="N3" s="17"/>
      <c r="O3" s="17"/>
    </row>
    <row r="4" spans="1:15" ht="16.5">
      <c r="A4" s="39"/>
      <c r="B4" s="39" t="s">
        <v>64</v>
      </c>
      <c r="C4" s="39"/>
      <c r="D4" s="39"/>
      <c r="E4" s="39"/>
      <c r="F4" s="39"/>
      <c r="G4" s="39"/>
      <c r="H4" s="39"/>
    </row>
    <row r="6" spans="1:15">
      <c r="A6" s="33" t="s">
        <v>0</v>
      </c>
      <c r="B6" s="6" t="s">
        <v>1</v>
      </c>
      <c r="H6" s="4">
        <f>'Popis EEO'!H73</f>
        <v>0</v>
      </c>
    </row>
    <row r="7" spans="1:15">
      <c r="A7" s="33" t="s">
        <v>11</v>
      </c>
      <c r="B7" s="6" t="s">
        <v>12</v>
      </c>
      <c r="H7" s="4">
        <f>'Popis EEO'!H74</f>
        <v>0</v>
      </c>
    </row>
    <row r="8" spans="1:15">
      <c r="A8" s="33" t="s">
        <v>21</v>
      </c>
      <c r="B8" s="6" t="s">
        <v>22</v>
      </c>
      <c r="H8" s="4">
        <f>'Popis EEO'!H75</f>
        <v>0</v>
      </c>
    </row>
    <row r="9" spans="1:15">
      <c r="A9" s="33" t="s">
        <v>23</v>
      </c>
      <c r="B9" s="6" t="s">
        <v>24</v>
      </c>
      <c r="H9" s="4">
        <f>'Popis EEO'!H76</f>
        <v>0</v>
      </c>
    </row>
    <row r="10" spans="1:15">
      <c r="A10" s="33" t="s">
        <v>25</v>
      </c>
      <c r="B10" s="6" t="s">
        <v>26</v>
      </c>
      <c r="H10" s="4">
        <f>'Popis EEO'!H77</f>
        <v>0</v>
      </c>
      <c r="I10" s="22">
        <f>SUM(H6:H10)</f>
        <v>0</v>
      </c>
    </row>
    <row r="11" spans="1:15">
      <c r="B11" s="6"/>
    </row>
    <row r="12" spans="1:15">
      <c r="A12" s="33" t="s">
        <v>31</v>
      </c>
      <c r="B12" s="2" t="s">
        <v>65</v>
      </c>
      <c r="H12" s="4">
        <f>SUM(H6:H10)*0.22</f>
        <v>0</v>
      </c>
    </row>
    <row r="14" spans="1:15">
      <c r="B14" s="2" t="s">
        <v>32</v>
      </c>
      <c r="H14" s="19">
        <f>SUM(H6:H12)</f>
        <v>0</v>
      </c>
    </row>
    <row r="15" spans="1:15">
      <c r="B15" s="6"/>
    </row>
    <row r="16" spans="1:15">
      <c r="B16" s="6"/>
    </row>
    <row r="17" spans="2:2">
      <c r="B17" s="6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EEO</vt:lpstr>
      <vt:lpstr>Rekapitulacija</vt:lpstr>
      <vt:lpstr>'Popis EEO'!Področje_tiskanja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2016-02-23T19:31:28Z</cp:lastPrinted>
  <dcterms:created xsi:type="dcterms:W3CDTF">1999-03-26T07:20:27Z</dcterms:created>
  <dcterms:modified xsi:type="dcterms:W3CDTF">2017-06-12T13:01:26Z</dcterms:modified>
</cp:coreProperties>
</file>